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195" windowWidth="19440" windowHeight="1350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5" i="1" l="1"/>
  <c r="H6" i="1"/>
  <c r="H4" i="1" l="1"/>
  <c r="H7" i="1"/>
  <c r="H8" i="1" l="1"/>
  <c r="G14" i="1" l="1"/>
  <c r="G12" i="1" l="1"/>
</calcChain>
</file>

<file path=xl/sharedStrings.xml><?xml version="1.0" encoding="utf-8"?>
<sst xmlns="http://schemas.openxmlformats.org/spreadsheetml/2006/main" count="28" uniqueCount="27">
  <si>
    <t>Celle da compilare</t>
  </si>
  <si>
    <t>Descrizione</t>
  </si>
  <si>
    <t xml:space="preserve">Prezzo totale offerto al netto dell'IVA </t>
  </si>
  <si>
    <t>Prezzo totale a base d'asta al netto dell'IVA</t>
  </si>
  <si>
    <t>1</t>
  </si>
  <si>
    <t>Importo unitario (€)</t>
  </si>
  <si>
    <t>Codice</t>
  </si>
  <si>
    <t>Sistema di Verifica in caso di offerta superiore alla base d'asta</t>
  </si>
  <si>
    <t>Prezzo Totale Offerto al netto dell'IVA €</t>
  </si>
  <si>
    <t>Durata</t>
  </si>
  <si>
    <t>Totale (€)</t>
  </si>
  <si>
    <t>CA-MAINT-EU24X7X3</t>
  </si>
  <si>
    <t xml:space="preserve">Bundle PAS-USER-T2 </t>
  </si>
  <si>
    <t>Named user licenses. Including Credential Protection, Session Isolation and Recording, and Privileged Attack Detection tier 2 [25-99] con licensing per 50 utenti</t>
  </si>
  <si>
    <t xml:space="preserve">PAS-INF-CPM </t>
  </si>
  <si>
    <t xml:space="preserve">MAINT-EU24X 7x3 </t>
  </si>
  <si>
    <t>Licenza per il modulo CPM</t>
  </si>
  <si>
    <t>5</t>
  </si>
  <si>
    <t>22</t>
  </si>
  <si>
    <t>Giornata di servizi specialistici, per supporto tecnico specializzato in affiancamento per attività di deploy complesse e per l’analisi di contesti con segnalazioni di criticità</t>
  </si>
  <si>
    <t>36</t>
  </si>
  <si>
    <t>RDO MEPA  n. 2300110</t>
  </si>
  <si>
    <t xml:space="preserve">Canone mensile di manutenzione per tutte le licenze oggetto di acquisizione </t>
  </si>
  <si>
    <t>Unlimited</t>
  </si>
  <si>
    <t>Quantità</t>
  </si>
  <si>
    <t xml:space="preserve">36 mesi 
dalla data di accettazione della fornitura </t>
  </si>
  <si>
    <t>36 mesi
dalla data di accettazione della fornitura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</si>
</sst>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22"/>
      <color theme="1"/>
      <name val="Calibri"/>
      <family val="2"/>
      <scheme val="minor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10" fillId="0" borderId="0" xfId="0" applyFont="1" applyFill="1" applyBorder="1" applyAlignment="1" applyProtection="1"/>
    <xf numFmtId="165" fontId="2" fillId="4" borderId="4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49" fontId="15" fillId="4" borderId="9" xfId="0" applyNumberFormat="1" applyFont="1" applyFill="1" applyBorder="1" applyAlignment="1">
      <alignment horizontal="center" vertical="center" wrapText="1"/>
    </xf>
    <xf numFmtId="165" fontId="13" fillId="0" borderId="9" xfId="0" applyNumberFormat="1" applyFont="1" applyBorder="1" applyAlignment="1" applyProtection="1">
      <alignment horizontal="center" vertical="center" wrapText="1"/>
      <protection locked="0"/>
    </xf>
    <xf numFmtId="165" fontId="13" fillId="0" borderId="10" xfId="0" applyNumberFormat="1" applyFont="1" applyBorder="1" applyAlignment="1" applyProtection="1">
      <alignment horizontal="center" vertical="center" wrapText="1"/>
    </xf>
    <xf numFmtId="49" fontId="15" fillId="4" borderId="12" xfId="0" applyNumberFormat="1" applyFont="1" applyFill="1" applyBorder="1" applyAlignment="1">
      <alignment horizontal="center" vertical="center" wrapText="1"/>
    </xf>
    <xf numFmtId="165" fontId="13" fillId="0" borderId="12" xfId="0" applyNumberFormat="1" applyFont="1" applyBorder="1" applyAlignment="1" applyProtection="1">
      <alignment horizontal="center" vertical="center" wrapText="1"/>
      <protection locked="0"/>
    </xf>
    <xf numFmtId="165" fontId="13" fillId="0" borderId="13" xfId="0" applyNumberFormat="1" applyFont="1" applyBorder="1" applyAlignment="1" applyProtection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3" fillId="0" borderId="17" xfId="0" applyFont="1" applyBorder="1" applyAlignment="1">
      <alignment vertical="center" wrapText="1"/>
    </xf>
    <xf numFmtId="49" fontId="15" fillId="4" borderId="17" xfId="0" applyNumberFormat="1" applyFont="1" applyFill="1" applyBorder="1" applyAlignment="1">
      <alignment horizontal="center" vertical="center" wrapText="1"/>
    </xf>
    <xf numFmtId="165" fontId="13" fillId="0" borderId="17" xfId="0" applyNumberFormat="1" applyFont="1" applyBorder="1" applyAlignment="1" applyProtection="1">
      <alignment horizontal="center" vertical="center" wrapText="1"/>
      <protection locked="0"/>
    </xf>
    <xf numFmtId="0" fontId="13" fillId="0" borderId="8" xfId="0" applyFont="1" applyBorder="1" applyAlignment="1">
      <alignment vertical="center"/>
    </xf>
    <xf numFmtId="0" fontId="13" fillId="0" borderId="9" xfId="0" applyFont="1" applyBorder="1" applyAlignment="1">
      <alignment vertical="center" wrapText="1"/>
    </xf>
    <xf numFmtId="0" fontId="13" fillId="0" borderId="18" xfId="0" applyFont="1" applyBorder="1" applyAlignment="1">
      <alignment vertical="center"/>
    </xf>
    <xf numFmtId="165" fontId="13" fillId="0" borderId="19" xfId="0" applyNumberFormat="1" applyFont="1" applyBorder="1" applyAlignment="1" applyProtection="1">
      <alignment horizontal="center" vertical="center" wrapText="1"/>
    </xf>
    <xf numFmtId="0" fontId="13" fillId="0" borderId="12" xfId="0" applyFont="1" applyBorder="1" applyAlignment="1">
      <alignment vertical="center" wrapText="1"/>
    </xf>
    <xf numFmtId="165" fontId="7" fillId="4" borderId="1" xfId="1" applyNumberFormat="1" applyFont="1" applyFill="1" applyBorder="1" applyAlignment="1" applyProtection="1">
      <alignment horizontal="center" vertical="center"/>
    </xf>
    <xf numFmtId="165" fontId="7" fillId="4" borderId="3" xfId="1" applyNumberFormat="1" applyFont="1" applyFill="1" applyBorder="1" applyAlignment="1" applyProtection="1">
      <alignment horizontal="center" vertical="center"/>
    </xf>
    <xf numFmtId="165" fontId="8" fillId="3" borderId="1" xfId="4" applyNumberFormat="1" applyFont="1" applyFill="1" applyBorder="1" applyAlignment="1" applyProtection="1">
      <alignment horizontal="center" vertical="center" wrapText="1"/>
    </xf>
    <xf numFmtId="165" fontId="8" fillId="3" borderId="3" xfId="4" applyNumberFormat="1" applyFont="1" applyFill="1" applyBorder="1" applyAlignment="1" applyProtection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165" fontId="12" fillId="0" borderId="3" xfId="0" applyNumberFormat="1" applyFont="1" applyFill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5" fillId="0" borderId="1" xfId="1" applyFont="1" applyFill="1" applyBorder="1" applyAlignment="1" applyProtection="1">
      <alignment horizontal="center" vertical="center" wrapText="1"/>
    </xf>
    <xf numFmtId="0" fontId="5" fillId="0" borderId="14" xfId="1" applyFont="1" applyFill="1" applyBorder="1" applyAlignment="1" applyProtection="1">
      <alignment horizontal="center" vertical="center" wrapText="1"/>
    </xf>
    <xf numFmtId="0" fontId="5" fillId="0" borderId="3" xfId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/>
    </xf>
    <xf numFmtId="0" fontId="5" fillId="0" borderId="14" xfId="1" applyFont="1" applyFill="1" applyBorder="1" applyAlignment="1" applyProtection="1">
      <alignment horizontal="center" vertical="center"/>
    </xf>
    <xf numFmtId="0" fontId="5" fillId="0" borderId="3" xfId="1" applyFont="1" applyFill="1" applyBorder="1" applyAlignment="1" applyProtection="1">
      <alignment horizontal="center" vertical="center"/>
    </xf>
    <xf numFmtId="0" fontId="13" fillId="4" borderId="9" xfId="0" applyFont="1" applyFill="1" applyBorder="1" applyAlignment="1">
      <alignment horizontal="center" vertical="center" wrapText="1"/>
    </xf>
    <xf numFmtId="0" fontId="13" fillId="4" borderId="17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K14"/>
  <sheetViews>
    <sheetView tabSelected="1" zoomScale="90" zoomScaleNormal="90" workbookViewId="0">
      <selection activeCell="K8" sqref="K8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22.42578125" customWidth="1"/>
    <col min="4" max="4" width="52.85546875" bestFit="1" customWidth="1"/>
    <col min="5" max="5" width="30.7109375" customWidth="1"/>
    <col min="6" max="6" width="10.42578125" customWidth="1"/>
    <col min="7" max="7" width="23.42578125" customWidth="1"/>
    <col min="8" max="8" width="24.7109375" customWidth="1"/>
  </cols>
  <sheetData>
    <row r="1" spans="3:11" ht="16.5" thickBot="1" x14ac:dyDescent="0.3">
      <c r="C1" s="10" t="s">
        <v>21</v>
      </c>
      <c r="D1" s="10"/>
      <c r="E1" s="10"/>
      <c r="I1" s="1"/>
    </row>
    <row r="2" spans="3:11" ht="15.75" thickBot="1" x14ac:dyDescent="0.3">
      <c r="G2" s="26" t="s">
        <v>0</v>
      </c>
      <c r="I2" s="7"/>
    </row>
    <row r="3" spans="3:11" ht="15.75" thickBot="1" x14ac:dyDescent="0.3">
      <c r="C3" s="14" t="s">
        <v>6</v>
      </c>
      <c r="D3" s="15" t="s">
        <v>1</v>
      </c>
      <c r="E3" s="16" t="s">
        <v>9</v>
      </c>
      <c r="F3" s="17" t="s">
        <v>24</v>
      </c>
      <c r="G3" s="18" t="s">
        <v>5</v>
      </c>
      <c r="H3" s="19" t="s">
        <v>10</v>
      </c>
    </row>
    <row r="4" spans="3:11" ht="44.25" customHeight="1" x14ac:dyDescent="0.25">
      <c r="C4" s="30" t="s">
        <v>12</v>
      </c>
      <c r="D4" s="31" t="s">
        <v>13</v>
      </c>
      <c r="E4" s="50" t="s">
        <v>23</v>
      </c>
      <c r="F4" s="20" t="s">
        <v>4</v>
      </c>
      <c r="G4" s="21"/>
      <c r="H4" s="22">
        <f t="shared" ref="H4:H7" si="0">F4*G4</f>
        <v>0</v>
      </c>
    </row>
    <row r="5" spans="3:11" ht="24" customHeight="1" x14ac:dyDescent="0.25">
      <c r="C5" s="32" t="s">
        <v>14</v>
      </c>
      <c r="D5" s="27" t="s">
        <v>16</v>
      </c>
      <c r="E5" s="51" t="s">
        <v>23</v>
      </c>
      <c r="F5" s="28" t="s">
        <v>17</v>
      </c>
      <c r="G5" s="29"/>
      <c r="H5" s="33">
        <f t="shared" si="0"/>
        <v>0</v>
      </c>
    </row>
    <row r="6" spans="3:11" ht="42.75" x14ac:dyDescent="0.25">
      <c r="C6" s="32" t="s">
        <v>15</v>
      </c>
      <c r="D6" s="27" t="s">
        <v>22</v>
      </c>
      <c r="E6" s="51" t="s">
        <v>25</v>
      </c>
      <c r="F6" s="28" t="s">
        <v>20</v>
      </c>
      <c r="G6" s="29"/>
      <c r="H6" s="33">
        <f t="shared" si="0"/>
        <v>0</v>
      </c>
    </row>
    <row r="7" spans="3:11" ht="57.75" thickBot="1" x14ac:dyDescent="0.3">
      <c r="C7" s="13" t="s">
        <v>11</v>
      </c>
      <c r="D7" s="34" t="s">
        <v>19</v>
      </c>
      <c r="E7" s="52" t="s">
        <v>26</v>
      </c>
      <c r="F7" s="23" t="s">
        <v>18</v>
      </c>
      <c r="G7" s="24"/>
      <c r="H7" s="25">
        <f t="shared" si="0"/>
        <v>0</v>
      </c>
    </row>
    <row r="8" spans="3:11" ht="50.25" customHeight="1" thickBot="1" x14ac:dyDescent="0.3">
      <c r="C8" s="41" t="s">
        <v>8</v>
      </c>
      <c r="D8" s="42"/>
      <c r="E8" s="42"/>
      <c r="F8" s="42"/>
      <c r="G8" s="43"/>
      <c r="H8" s="11">
        <f>IF((SUM(H4:H7))&lt;=G10,(SUM(H4:H7)),"ERRORE l'importo offerto supera la base d'asta")</f>
        <v>0</v>
      </c>
    </row>
    <row r="9" spans="3:11" ht="12.75" customHeight="1" thickBot="1" x14ac:dyDescent="0.3">
      <c r="D9" s="12"/>
      <c r="E9" s="12"/>
      <c r="G9" s="1"/>
      <c r="H9" s="4"/>
      <c r="I9" s="2"/>
      <c r="J9" s="2"/>
      <c r="K9" s="2"/>
    </row>
    <row r="10" spans="3:11" s="2" customFormat="1" ht="41.25" customHeight="1" thickBot="1" x14ac:dyDescent="0.3">
      <c r="C10" s="44" t="s">
        <v>3</v>
      </c>
      <c r="D10" s="45"/>
      <c r="E10" s="46"/>
      <c r="G10" s="35">
        <v>143950</v>
      </c>
      <c r="H10" s="36"/>
    </row>
    <row r="11" spans="3:11" s="2" customFormat="1" ht="15" customHeight="1" thickBot="1" x14ac:dyDescent="0.3">
      <c r="D11" s="3"/>
      <c r="E11" s="3"/>
      <c r="G11" s="6"/>
    </row>
    <row r="12" spans="3:11" s="2" customFormat="1" ht="66" customHeight="1" thickBot="1" x14ac:dyDescent="0.3">
      <c r="C12" s="44" t="s">
        <v>7</v>
      </c>
      <c r="D12" s="45"/>
      <c r="E12" s="46"/>
      <c r="G12" s="37" t="str">
        <f>IF(H8&gt;G10,"ATTENZIONE: L'offerta complessiva è superiore alla Base d'asta","OK")</f>
        <v>OK</v>
      </c>
      <c r="H12" s="38"/>
      <c r="I12"/>
      <c r="J12"/>
      <c r="K12"/>
    </row>
    <row r="13" spans="3:11" s="2" customFormat="1" ht="15" customHeight="1" thickBot="1" x14ac:dyDescent="0.3">
      <c r="D13" s="5"/>
      <c r="E13" s="5"/>
      <c r="G13" s="8"/>
      <c r="I13" s="9"/>
      <c r="J13" s="9"/>
      <c r="K13" s="9"/>
    </row>
    <row r="14" spans="3:11" ht="31.5" customHeight="1" thickBot="1" x14ac:dyDescent="0.3">
      <c r="C14" s="47" t="s">
        <v>2</v>
      </c>
      <c r="D14" s="48"/>
      <c r="E14" s="49"/>
      <c r="G14" s="39">
        <f>IF((H8&lt;=G10),H8,"ERRORE")</f>
        <v>0</v>
      </c>
      <c r="H14" s="40"/>
    </row>
  </sheetData>
  <sheetProtection algorithmName="SHA-512" hashValue="A+nxezFfItIBAbtrxVrfpVcjIpH8fzP2mtDFnFdKenEUFswOB3BYoVA1JXfJcVzEir4Y1PkMfPQWQsEHV0Yilw==" saltValue="QBd9a5CWHGknGGV8YX+Xxg==" spinCount="100000" sheet="1" objects="1" scenarios="1"/>
  <mergeCells count="7">
    <mergeCell ref="G10:H10"/>
    <mergeCell ref="G12:H12"/>
    <mergeCell ref="G14:H14"/>
    <mergeCell ref="C8:G8"/>
    <mergeCell ref="C10:E10"/>
    <mergeCell ref="C12:E12"/>
    <mergeCell ref="C14:E14"/>
  </mergeCells>
  <conditionalFormatting sqref="G14">
    <cfRule type="cellIs" dxfId="5" priority="6" operator="equal">
      <formula>$G$10</formula>
    </cfRule>
    <cfRule type="cellIs" dxfId="4" priority="7" operator="lessThan">
      <formula>$G$10</formula>
    </cfRule>
    <cfRule type="cellIs" dxfId="3" priority="9" operator="greaterThan">
      <formula>$G$10</formula>
    </cfRule>
  </conditionalFormatting>
  <conditionalFormatting sqref="H8">
    <cfRule type="cellIs" dxfId="2" priority="10" operator="greaterThan">
      <formula>#REF!</formula>
    </cfRule>
  </conditionalFormatting>
  <conditionalFormatting sqref="G14:H14">
    <cfRule type="cellIs" dxfId="1" priority="1" operator="greaterThan">
      <formula>$G$10</formula>
    </cfRule>
    <cfRule type="cellIs" dxfId="0" priority="2" operator="lessThanOrEqual">
      <formula>$G$10</formula>
    </cfRule>
  </conditionalFormatting>
  <dataValidations count="1">
    <dataValidation type="custom" operator="equal" allowBlank="1" showInputMessage="1" showErrorMessage="1" error="Non è possibile inserire più di due cifre decimali" sqref="G4:G7">
      <formula1>(LEN(G4)-LEN(INT(G4)))&lt;=3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2019-06-10T13:08:42Z</dcterms:modified>
</cp:coreProperties>
</file>